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AYO 7 DEL 2025\supervision de contratos heberth\PODA ARBOLES OK CESAR\Nueva carpeta\"/>
    </mc:Choice>
  </mc:AlternateContent>
  <xr:revisionPtr revIDLastSave="0" documentId="13_ncr:1_{942D3F34-1B57-4260-A538-0C232215E0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PAGOS" sheetId="1" r:id="rId1"/>
  </sheets>
  <definedNames>
    <definedName name="_xlnm.Print_Area" localSheetId="0">'PLAN PAGOS'!$B$2:$J$25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17" i="1"/>
  <c r="J16" i="1"/>
  <c r="J15" i="1"/>
  <c r="J10" i="1"/>
  <c r="I15" i="1"/>
  <c r="G11" i="1" l="1"/>
  <c r="G21" i="1"/>
  <c r="J11" i="1"/>
  <c r="H11" i="1"/>
</calcChain>
</file>

<file path=xl/sharedStrings.xml><?xml version="1.0" encoding="utf-8"?>
<sst xmlns="http://schemas.openxmlformats.org/spreadsheetml/2006/main" count="46" uniqueCount="46">
  <si>
    <t xml:space="preserve">CUADRO DE CONTROL DE LA EJECUCIÓN PRESUPUESTAL - RELACIÓN DE PAGOS </t>
  </si>
  <si>
    <t xml:space="preserve">FECHA INICIO </t>
  </si>
  <si>
    <t>FECHA FIN</t>
  </si>
  <si>
    <t>POSICION DEL GASTO</t>
  </si>
  <si>
    <t>N° PAGO</t>
  </si>
  <si>
    <t>FECHA CUENTA</t>
  </si>
  <si>
    <t>FACTURA O CTA COBRO N°</t>
  </si>
  <si>
    <t>SALDO POR EJECUTAR DESPUES DEL PAGO</t>
  </si>
  <si>
    <t>TOTALES PAGOS EFECTUADOS =&gt;</t>
  </si>
  <si>
    <t>SALDO POR PAGAR CONTRATO</t>
  </si>
  <si>
    <t>Elaboro:</t>
  </si>
  <si>
    <t>Reviso :</t>
  </si>
  <si>
    <t>CONTRATISTA:</t>
  </si>
  <si>
    <t>N° CONTRATO:</t>
  </si>
  <si>
    <t>Fecha Expedición</t>
  </si>
  <si>
    <t xml:space="preserve">CDP </t>
  </si>
  <si>
    <t>Numero Documento</t>
  </si>
  <si>
    <t>NIT o C.C. :</t>
  </si>
  <si>
    <t>DEPENDENCIA</t>
  </si>
  <si>
    <t>Valor documento</t>
  </si>
  <si>
    <t>VALOR  INICIAL CONTRATO</t>
  </si>
  <si>
    <t>VALOR ADICION</t>
  </si>
  <si>
    <t>VALOR FINAL CONTRATO</t>
  </si>
  <si>
    <t>FECHA ADICION</t>
  </si>
  <si>
    <t>FECHA FACTURA</t>
  </si>
  <si>
    <t>% Pago Contrato</t>
  </si>
  <si>
    <t>TOTAL DE LA FACTURA O COBRO</t>
  </si>
  <si>
    <t>VALOR ANTES DE IVA</t>
  </si>
  <si>
    <t xml:space="preserve">VALOR IVA </t>
  </si>
  <si>
    <t>CRP O  COMPROMISO</t>
  </si>
  <si>
    <t>TOTAL</t>
  </si>
  <si>
    <t xml:space="preserve">USOS: </t>
  </si>
  <si>
    <t>DURACION EN MESES</t>
  </si>
  <si>
    <t>Suldery Gonzalez A - APOYO SUPERVISOR</t>
  </si>
  <si>
    <t>SUPERVISOR: Elizabeth Sanchez Ceballos</t>
  </si>
  <si>
    <t>CONTRATO CO1.PCCNTR. 8308075 DEL 2025</t>
  </si>
  <si>
    <t>MTG INGENIERIA SAS</t>
  </si>
  <si>
    <t>84 DIAS</t>
  </si>
  <si>
    <t>912424 CENTRO AGROPECUARIO DE BUGA - CONSTRUCCIONMES Y ADECUACIONES-VALLE</t>
  </si>
  <si>
    <t>C-3699-1300-15-53105B-3699016-02 ADQUIS. DE BYS - SEDES MANTENIDAS - FORTALECIMIENTO DE LA INFRAESTRUCTURA FISICA DEL SENA A NIVEL NACIONAL</t>
  </si>
  <si>
    <t>FACTURA No. FE6</t>
  </si>
  <si>
    <t>FACTURA No. FE8</t>
  </si>
  <si>
    <t>$8,826,452.97</t>
  </si>
  <si>
    <t>$              1,677,026,06</t>
  </si>
  <si>
    <t>FACTURA No. FE13</t>
  </si>
  <si>
    <t>Nota credito 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</si>
</sst>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.00_-;\-&quot;$&quot;\ * #,##0.00_-;_-&quot;$&quot;\ * &quot;-&quot;_-;_-@_-"/>
    <numFmt numFmtId="165" formatCode="&quot;$&quot;\ #,##0"/>
    <numFmt numFmtId="166" formatCode="[$-C0A]d\-mmm\-yyyy;@"/>
    <numFmt numFmtId="167" formatCode="&quot;$&quot;\ #,##0.00"/>
    <numFmt numFmtId="168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ED5C57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44" fontId="0" fillId="0" borderId="0" xfId="0" applyNumberFormat="1"/>
    <xf numFmtId="41" fontId="0" fillId="0" borderId="0" xfId="1" applyFont="1"/>
    <xf numFmtId="164" fontId="0" fillId="0" borderId="0" xfId="2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7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67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1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7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4" fontId="0" fillId="0" borderId="1" xfId="5" applyFont="1" applyBorder="1"/>
    <xf numFmtId="43" fontId="2" fillId="3" borderId="1" xfId="4" applyFont="1" applyFill="1" applyBorder="1" applyAlignment="1">
      <alignment vertical="center"/>
    </xf>
    <xf numFmtId="0" fontId="7" fillId="0" borderId="0" xfId="0" applyFont="1" applyAlignment="1">
      <alignment horizontal="left" vertical="center" wrapText="1" indent="1"/>
    </xf>
    <xf numFmtId="166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67" fontId="2" fillId="0" borderId="1" xfId="0" applyNumberFormat="1" applyFont="1" applyBorder="1"/>
    <xf numFmtId="0" fontId="0" fillId="0" borderId="1" xfId="0" applyBorder="1" applyAlignment="1">
      <alignment horizontal="center"/>
    </xf>
    <xf numFmtId="9" fontId="0" fillId="3" borderId="1" xfId="3" applyFont="1" applyFill="1" applyBorder="1" applyAlignment="1">
      <alignment horizontal="center" vertical="center"/>
    </xf>
    <xf numFmtId="168" fontId="0" fillId="0" borderId="0" xfId="4" applyNumberFormat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0" fontId="9" fillId="0" borderId="1" xfId="0" applyFont="1" applyBorder="1" applyAlignment="1">
      <alignment horizontal="center" vertical="center"/>
    </xf>
    <xf numFmtId="44" fontId="0" fillId="3" borderId="1" xfId="5" applyFont="1" applyFill="1" applyBorder="1"/>
    <xf numFmtId="0" fontId="10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0" fontId="4" fillId="0" borderId="1" xfId="3" applyNumberFormat="1" applyFont="1" applyBorder="1" applyAlignment="1">
      <alignment horizontal="center" vertical="center"/>
    </xf>
    <xf numFmtId="167" fontId="4" fillId="0" borderId="1" xfId="0" applyNumberFormat="1" applyFont="1" applyBorder="1"/>
    <xf numFmtId="44" fontId="4" fillId="0" borderId="1" xfId="5" applyFont="1" applyBorder="1"/>
    <xf numFmtId="165" fontId="1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17" fontId="0" fillId="0" borderId="5" xfId="0" applyNumberFormat="1" applyBorder="1" applyAlignment="1">
      <alignment horizontal="center" vertical="center" wrapText="1"/>
    </xf>
    <xf numFmtId="17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4" fillId="0" borderId="1" xfId="0" applyNumberFormat="1" applyFont="1" applyBorder="1" applyAlignment="1">
      <alignment horizontal="right"/>
    </xf>
    <xf numFmtId="44" fontId="4" fillId="0" borderId="1" xfId="5" applyFont="1" applyBorder="1" applyAlignment="1">
      <alignment horizontal="right"/>
    </xf>
    <xf numFmtId="167" fontId="2" fillId="3" borderId="1" xfId="4" applyNumberFormat="1" applyFont="1" applyFill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</cellXfs>
  <cellStyles count="6">
    <cellStyle name="Millares" xfId="4" builtinId="3"/>
    <cellStyle name="Millares [0]" xfId="1" builtinId="6"/>
    <cellStyle name="Moneda" xfId="5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8"/>
  <sheetViews>
    <sheetView showGridLines="0" tabSelected="1" topLeftCell="A8" zoomScale="120" zoomScaleNormal="120" zoomScaleSheetLayoutView="86" zoomScalePageLayoutView="80" workbookViewId="0">
      <selection activeCell="F15" sqref="F15:F18"/>
    </sheetView>
  </sheetViews>
  <sheetFormatPr baseColWidth="10" defaultRowHeight="15" x14ac:dyDescent="0.25"/>
  <cols>
    <col min="1" max="1" width="2" customWidth="1"/>
    <col min="2" max="2" width="13.7109375" bestFit="1" customWidth="1"/>
    <col min="3" max="3" width="21.5703125" customWidth="1"/>
    <col min="4" max="4" width="17.140625" customWidth="1"/>
    <col min="5" max="5" width="14.7109375" customWidth="1"/>
    <col min="6" max="6" width="10.85546875" customWidth="1"/>
    <col min="7" max="7" width="16.7109375" bestFit="1" customWidth="1"/>
    <col min="8" max="8" width="19.42578125" customWidth="1"/>
    <col min="9" max="9" width="16.5703125" customWidth="1"/>
    <col min="10" max="10" width="20.28515625" bestFit="1" customWidth="1"/>
    <col min="11" max="11" width="4.285156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 x14ac:dyDescent="0.25">
      <c r="B2" s="65" t="s">
        <v>0</v>
      </c>
      <c r="C2" s="65"/>
      <c r="D2" s="65"/>
      <c r="E2" s="65"/>
      <c r="F2" s="65"/>
      <c r="G2" s="65"/>
      <c r="H2" s="65"/>
      <c r="I2" s="65"/>
      <c r="J2" s="65"/>
    </row>
    <row r="3" spans="2:17" x14ac:dyDescent="0.25">
      <c r="H3" s="19" t="s">
        <v>16</v>
      </c>
      <c r="I3" s="19" t="s">
        <v>14</v>
      </c>
      <c r="J3" s="19" t="s">
        <v>19</v>
      </c>
      <c r="L3" s="26"/>
    </row>
    <row r="4" spans="2:17" s="31" customFormat="1" ht="16.5" customHeight="1" x14ac:dyDescent="0.25">
      <c r="B4" s="2" t="s">
        <v>13</v>
      </c>
      <c r="C4" s="56" t="s">
        <v>35</v>
      </c>
      <c r="F4" s="1"/>
      <c r="G4" s="47" t="s">
        <v>15</v>
      </c>
      <c r="H4" s="44">
        <v>5925</v>
      </c>
      <c r="I4" s="11">
        <v>45699</v>
      </c>
      <c r="J4" s="48"/>
      <c r="L4" s="8"/>
    </row>
    <row r="5" spans="2:17" s="31" customFormat="1" ht="67.5" customHeight="1" x14ac:dyDescent="0.25">
      <c r="B5" s="2" t="s">
        <v>12</v>
      </c>
      <c r="C5" s="74" t="s">
        <v>36</v>
      </c>
      <c r="D5" s="74"/>
      <c r="E5" s="74"/>
      <c r="F5" s="1"/>
      <c r="G5" s="50" t="s">
        <v>29</v>
      </c>
      <c r="H5" s="3">
        <v>316325</v>
      </c>
      <c r="I5" s="11">
        <v>45912</v>
      </c>
      <c r="J5" s="63">
        <v>55300000</v>
      </c>
    </row>
    <row r="6" spans="2:17" s="31" customFormat="1" ht="16.5" customHeight="1" x14ac:dyDescent="0.25">
      <c r="B6" s="2" t="s">
        <v>17</v>
      </c>
      <c r="C6" s="46">
        <v>900994500</v>
      </c>
      <c r="D6" s="4"/>
      <c r="E6" s="4"/>
      <c r="F6" s="1"/>
      <c r="G6" s="1"/>
      <c r="H6" s="49" t="s">
        <v>1</v>
      </c>
      <c r="I6" s="49" t="s">
        <v>2</v>
      </c>
      <c r="J6" s="30" t="s">
        <v>32</v>
      </c>
    </row>
    <row r="7" spans="2:17" ht="15.75" customHeight="1" x14ac:dyDescent="0.25">
      <c r="F7" s="1"/>
      <c r="G7" s="39"/>
      <c r="H7" s="11">
        <v>45922</v>
      </c>
      <c r="I7" s="11">
        <v>46006</v>
      </c>
      <c r="J7" s="44" t="s">
        <v>37</v>
      </c>
    </row>
    <row r="8" spans="2:17" x14ac:dyDescent="0.25">
      <c r="E8" s="20"/>
      <c r="F8" s="20"/>
      <c r="G8" s="20"/>
      <c r="J8" s="5"/>
      <c r="K8" s="6"/>
    </row>
    <row r="9" spans="2:17" ht="24" x14ac:dyDescent="0.25">
      <c r="B9" s="67" t="s">
        <v>18</v>
      </c>
      <c r="C9" s="67"/>
      <c r="D9" s="67" t="s">
        <v>3</v>
      </c>
      <c r="E9" s="67"/>
      <c r="F9" s="67"/>
      <c r="G9" s="24" t="s">
        <v>20</v>
      </c>
      <c r="H9" s="25" t="s">
        <v>21</v>
      </c>
      <c r="I9" s="25" t="s">
        <v>23</v>
      </c>
      <c r="J9" s="24" t="s">
        <v>22</v>
      </c>
      <c r="M9" s="5"/>
      <c r="N9" s="6"/>
      <c r="Q9" s="5"/>
    </row>
    <row r="10" spans="2:17" ht="90" customHeight="1" x14ac:dyDescent="0.25">
      <c r="B10" s="70" t="s">
        <v>38</v>
      </c>
      <c r="C10" s="70"/>
      <c r="D10" s="71" t="s">
        <v>39</v>
      </c>
      <c r="E10" s="72"/>
      <c r="F10" s="73"/>
      <c r="G10" s="78">
        <v>37100000</v>
      </c>
      <c r="H10" s="78">
        <v>18200000</v>
      </c>
      <c r="I10" s="59">
        <v>46001</v>
      </c>
      <c r="J10" s="78">
        <f>G10+H10</f>
        <v>55300000</v>
      </c>
      <c r="K10" s="5"/>
      <c r="L10" s="5"/>
      <c r="M10" s="38"/>
      <c r="N10" s="5"/>
    </row>
    <row r="11" spans="2:17" ht="17.25" customHeight="1" x14ac:dyDescent="0.25">
      <c r="B11" s="66"/>
      <c r="C11" s="66"/>
      <c r="D11" s="70"/>
      <c r="E11" s="70"/>
      <c r="F11" s="70"/>
      <c r="G11" s="78">
        <f>SUM(G10:G10)</f>
        <v>37100000</v>
      </c>
      <c r="H11" s="79">
        <f>SUM(H10:H10)</f>
        <v>18200000</v>
      </c>
      <c r="I11" s="79" t="s">
        <v>30</v>
      </c>
      <c r="J11" s="78">
        <f>SUM(J10:J10)</f>
        <v>55300000</v>
      </c>
      <c r="K11" s="5"/>
      <c r="L11" s="5"/>
      <c r="M11" s="38"/>
      <c r="N11" s="5"/>
    </row>
    <row r="12" spans="2:17" ht="29.25" customHeight="1" x14ac:dyDescent="0.25">
      <c r="B12" s="33" t="s">
        <v>31</v>
      </c>
      <c r="C12" s="68"/>
      <c r="D12" s="68"/>
      <c r="E12" s="68"/>
      <c r="F12" s="68"/>
      <c r="G12" s="69"/>
      <c r="H12" s="69"/>
      <c r="I12" s="69"/>
      <c r="J12" s="69"/>
      <c r="K12" s="5"/>
      <c r="L12" s="5"/>
      <c r="M12" s="38"/>
      <c r="N12" s="5"/>
    </row>
    <row r="13" spans="2:17" ht="15" customHeight="1" x14ac:dyDescent="0.25">
      <c r="F13" s="1"/>
      <c r="G13" s="1"/>
      <c r="H13" s="9"/>
      <c r="I13" s="21"/>
      <c r="J13" s="7"/>
      <c r="K13" s="5"/>
      <c r="L13" s="22"/>
      <c r="M13" s="38"/>
      <c r="N13" s="5"/>
      <c r="O13" s="5"/>
    </row>
    <row r="14" spans="2:17" ht="24" x14ac:dyDescent="0.25">
      <c r="B14" s="25" t="s">
        <v>4</v>
      </c>
      <c r="C14" s="25" t="s">
        <v>5</v>
      </c>
      <c r="D14" s="24" t="s">
        <v>6</v>
      </c>
      <c r="E14" s="35" t="s">
        <v>24</v>
      </c>
      <c r="F14" s="24" t="s">
        <v>25</v>
      </c>
      <c r="G14" s="35" t="s">
        <v>27</v>
      </c>
      <c r="H14" s="25" t="s">
        <v>28</v>
      </c>
      <c r="I14" s="24" t="s">
        <v>26</v>
      </c>
      <c r="J14" s="24" t="s">
        <v>7</v>
      </c>
      <c r="K14" s="10"/>
      <c r="L14" s="10"/>
      <c r="M14" s="38"/>
    </row>
    <row r="15" spans="2:17" x14ac:dyDescent="0.25">
      <c r="B15" s="58">
        <v>1</v>
      </c>
      <c r="C15" s="59">
        <v>45954</v>
      </c>
      <c r="D15" s="57" t="s">
        <v>40</v>
      </c>
      <c r="E15" s="59">
        <v>45952</v>
      </c>
      <c r="F15" s="60">
        <v>0.8</v>
      </c>
      <c r="G15" s="61">
        <v>22352959</v>
      </c>
      <c r="H15" s="62">
        <v>4247062.21</v>
      </c>
      <c r="I15" s="61">
        <f>G15+H15</f>
        <v>26600021.210000001</v>
      </c>
      <c r="J15" s="61">
        <f>J11-I15</f>
        <v>28699978.789999999</v>
      </c>
      <c r="K15" s="13"/>
      <c r="L15" s="16"/>
      <c r="M15" s="38"/>
    </row>
    <row r="16" spans="2:17" x14ac:dyDescent="0.25">
      <c r="B16" s="58">
        <v>2</v>
      </c>
      <c r="C16" s="59">
        <v>46003</v>
      </c>
      <c r="D16" s="57" t="s">
        <v>41</v>
      </c>
      <c r="E16" s="59">
        <v>45917</v>
      </c>
      <c r="F16" s="60">
        <v>0.9</v>
      </c>
      <c r="G16" s="75" t="s">
        <v>42</v>
      </c>
      <c r="H16" s="76" t="s">
        <v>43</v>
      </c>
      <c r="I16" s="61">
        <v>10503479.029999999</v>
      </c>
      <c r="J16" s="61">
        <f>J15-I16</f>
        <v>18196499.759999998</v>
      </c>
      <c r="M16" s="38"/>
    </row>
    <row r="17" spans="2:11" x14ac:dyDescent="0.25">
      <c r="B17" s="3">
        <v>3</v>
      </c>
      <c r="C17" s="59">
        <v>46009</v>
      </c>
      <c r="D17" s="57" t="s">
        <v>44</v>
      </c>
      <c r="E17" s="59">
        <v>46009</v>
      </c>
      <c r="F17" s="60">
        <v>1</v>
      </c>
      <c r="G17" s="61">
        <v>15294117.65</v>
      </c>
      <c r="H17" s="62">
        <v>2905882.35</v>
      </c>
      <c r="I17" s="61">
        <v>18200000</v>
      </c>
      <c r="J17" s="61">
        <f>J16-I17</f>
        <v>-3500.2400000020862</v>
      </c>
    </row>
    <row r="18" spans="2:11" x14ac:dyDescent="0.25">
      <c r="B18" s="15">
        <v>4</v>
      </c>
      <c r="C18" s="59">
        <v>46003</v>
      </c>
      <c r="D18" s="57" t="s">
        <v>45</v>
      </c>
      <c r="E18" s="59">
        <v>46003</v>
      </c>
      <c r="F18" s="60"/>
      <c r="G18" s="61"/>
      <c r="H18" s="62"/>
      <c r="I18" s="61">
        <v>3500.24</v>
      </c>
      <c r="J18" s="61">
        <v>0</v>
      </c>
    </row>
    <row r="19" spans="2:11" ht="15.75" x14ac:dyDescent="0.25">
      <c r="B19" s="54"/>
      <c r="C19" s="34"/>
      <c r="D19" s="12"/>
      <c r="E19" s="34"/>
      <c r="F19" s="51"/>
      <c r="G19" s="14"/>
      <c r="H19" s="36"/>
      <c r="I19" s="14"/>
      <c r="J19" s="14"/>
      <c r="K19" s="13"/>
    </row>
    <row r="20" spans="2:11" ht="15.75" x14ac:dyDescent="0.25">
      <c r="B20" s="54"/>
      <c r="C20" s="34"/>
      <c r="D20" s="12"/>
      <c r="E20" s="34"/>
      <c r="F20" s="51"/>
      <c r="G20" s="14"/>
      <c r="H20" s="36"/>
      <c r="I20" s="14"/>
      <c r="J20" s="14"/>
      <c r="K20" s="13"/>
    </row>
    <row r="21" spans="2:11" s="31" customFormat="1" ht="20.25" customHeight="1" x14ac:dyDescent="0.25">
      <c r="B21" s="27"/>
      <c r="C21" s="28"/>
      <c r="D21" s="29"/>
      <c r="E21" s="23" t="s">
        <v>8</v>
      </c>
      <c r="F21" s="45"/>
      <c r="G21" s="37">
        <f>SUM(G15:G20)</f>
        <v>37647076.649999999</v>
      </c>
      <c r="H21" s="55">
        <v>0</v>
      </c>
      <c r="I21" s="77">
        <f>I15+I16+I17-I18</f>
        <v>55300000</v>
      </c>
      <c r="J21" s="32">
        <v>0</v>
      </c>
      <c r="K21" s="8"/>
    </row>
    <row r="22" spans="2:11" x14ac:dyDescent="0.25">
      <c r="B22" s="41"/>
      <c r="C22" s="40"/>
      <c r="D22" s="40"/>
      <c r="E22" s="40"/>
      <c r="F22" s="40"/>
      <c r="G22" s="40"/>
      <c r="H22" s="40"/>
      <c r="I22" s="42" t="s">
        <v>9</v>
      </c>
      <c r="J22" s="43">
        <v>0</v>
      </c>
    </row>
    <row r="23" spans="2:11" x14ac:dyDescent="0.25">
      <c r="B23" s="17"/>
      <c r="I23" s="52"/>
      <c r="J23" s="53"/>
    </row>
    <row r="24" spans="2:11" x14ac:dyDescent="0.25">
      <c r="B24" s="17" t="s">
        <v>11</v>
      </c>
      <c r="C24" s="64" t="s">
        <v>34</v>
      </c>
      <c r="D24" s="64"/>
      <c r="E24" s="64"/>
      <c r="F24" s="64"/>
      <c r="G24" s="13"/>
      <c r="J24" s="16"/>
    </row>
    <row r="25" spans="2:11" x14ac:dyDescent="0.25">
      <c r="B25" s="17" t="s">
        <v>10</v>
      </c>
      <c r="C25" s="64" t="s">
        <v>33</v>
      </c>
      <c r="D25" s="64"/>
      <c r="E25" s="64"/>
      <c r="F25" s="64"/>
      <c r="G25" s="64"/>
      <c r="I25" s="18"/>
      <c r="J25" s="16"/>
    </row>
    <row r="26" spans="2:11" x14ac:dyDescent="0.25">
      <c r="B26" s="17"/>
      <c r="C26" s="17"/>
      <c r="D26" s="17"/>
    </row>
    <row r="27" spans="2:11" x14ac:dyDescent="0.25">
      <c r="G27" s="16"/>
    </row>
    <row r="29" spans="2:11" x14ac:dyDescent="0.25">
      <c r="J29" s="13"/>
    </row>
    <row r="30" spans="2:11" x14ac:dyDescent="0.25">
      <c r="C30" s="18"/>
      <c r="J30" s="5"/>
    </row>
    <row r="31" spans="2:11" x14ac:dyDescent="0.25">
      <c r="C31" s="18"/>
    </row>
    <row r="32" spans="2:11" x14ac:dyDescent="0.25">
      <c r="C32" s="18"/>
    </row>
    <row r="33" spans="3:3" x14ac:dyDescent="0.25">
      <c r="C33" s="18"/>
    </row>
    <row r="34" spans="3:3" x14ac:dyDescent="0.25">
      <c r="C34" s="18"/>
    </row>
    <row r="35" spans="3:3" x14ac:dyDescent="0.25">
      <c r="C35" s="18"/>
    </row>
    <row r="36" spans="3:3" x14ac:dyDescent="0.25">
      <c r="C36" s="18"/>
    </row>
    <row r="37" spans="3:3" x14ac:dyDescent="0.25">
      <c r="C37" s="18"/>
    </row>
    <row r="38" spans="3:3" x14ac:dyDescent="0.25">
      <c r="C38" s="18"/>
    </row>
  </sheetData>
  <mergeCells count="12">
    <mergeCell ref="C25:G25"/>
    <mergeCell ref="B2:J2"/>
    <mergeCell ref="B11:C11"/>
    <mergeCell ref="B9:C9"/>
    <mergeCell ref="C12:F12"/>
    <mergeCell ref="G12:J12"/>
    <mergeCell ref="D11:F11"/>
    <mergeCell ref="D9:F9"/>
    <mergeCell ref="B10:C10"/>
    <mergeCell ref="D10:F10"/>
    <mergeCell ref="C5:E5"/>
    <mergeCell ref="C24:F24"/>
  </mergeCells>
  <phoneticPr fontId="8" type="noConversion"/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Props1.xml><?xml version="1.0" encoding="utf-8"?>
<ds:datastoreItem xmlns:ds="http://schemas.openxmlformats.org/officeDocument/2006/customXml" ds:itemID="{0E81ED0E-D36A-4798-9597-8F82755D0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33149-51C7-4530-ACD0-C1D050628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3d10b-01e9-48da-900d-a3ff700f9cb3"/>
    <ds:schemaRef ds:uri="e0cbe6a5-4420-4d56-9a50-39a5aaa962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2E5A2C-1D72-4419-B75C-B07A0A0C5FD7}">
  <ds:schemaRefs>
    <ds:schemaRef ds:uri="http://schemas.microsoft.com/office/infopath/2007/PartnerControls"/>
    <ds:schemaRef ds:uri="http://purl.org/dc/dcmitype/"/>
    <ds:schemaRef ds:uri="http://purl.org/dc/elements/1.1/"/>
    <ds:schemaRef ds:uri="e0cbe6a5-4420-4d56-9a50-39a5aaa9623a"/>
    <ds:schemaRef ds:uri="http://schemas.microsoft.com/office/2006/documentManagement/types"/>
    <ds:schemaRef ds:uri="http://schemas.microsoft.com/office/2006/metadata/properties"/>
    <ds:schemaRef ds:uri="0103d10b-01e9-48da-900d-a3ff700f9cb3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PAGOS</vt:lpstr>
      <vt:lpstr>'PLAN PAGOS'!Área_de_impresión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Suldery Gonzalez Aguirre</cp:lastModifiedBy>
  <cp:lastPrinted>2022-08-10T20:25:52Z</cp:lastPrinted>
  <dcterms:created xsi:type="dcterms:W3CDTF">2021-06-17T16:46:20Z</dcterms:created>
  <dcterms:modified xsi:type="dcterms:W3CDTF">2025-12-23T14:01:12Z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13dc41c4-3f95-4020-bedd-cbbd89182633_Enabled">
    <vt:lpwstr>true</vt:lpwstr>
  </property>
  <property fmtid="{D5CDD505-2E9C-101B-9397-08002B2CF9AE}" pid="4" name="MSIP_Label_13dc41c4-3f95-4020-bedd-cbbd89182633_SetDate">
    <vt:lpwstr>2025-07-30T14:46:01Z</vt:lpwstr>
  </property>
  <property fmtid="{D5CDD505-2E9C-101B-9397-08002B2CF9AE}" pid="5" name="MSIP_Label_13dc41c4-3f95-4020-bedd-cbbd89182633_Method">
    <vt:lpwstr>Privileged</vt:lpwstr>
  </property>
  <property fmtid="{D5CDD505-2E9C-101B-9397-08002B2CF9AE}" pid="6" name="MSIP_Label_13dc41c4-3f95-4020-bedd-cbbd89182633_Name">
    <vt:lpwstr>General</vt:lpwstr>
  </property>
  <property fmtid="{D5CDD505-2E9C-101B-9397-08002B2CF9AE}" pid="7" name="MSIP_Label_13dc41c4-3f95-4020-bedd-cbbd89182633_SiteId">
    <vt:lpwstr>cbc2c381-2f2e-4d93-91d1-506c9316ace7</vt:lpwstr>
  </property>
  <property fmtid="{D5CDD505-2E9C-101B-9397-08002B2CF9AE}" pid="8" name="MSIP_Label_13dc41c4-3f95-4020-bedd-cbbd89182633_ActionId">
    <vt:lpwstr>76bf72d3-677a-44fe-8fe4-4d408662a852</vt:lpwstr>
  </property>
  <property fmtid="{D5CDD505-2E9C-101B-9397-08002B2CF9AE}" pid="9" name="MSIP_Label_13dc41c4-3f95-4020-bedd-cbbd89182633_ContentBits">
    <vt:lpwstr>0</vt:lpwstr>
  </property>
  <property fmtid="{D5CDD505-2E9C-101B-9397-08002B2CF9AE}" pid="10" name="MSIP_Label_13dc41c4-3f95-4020-bedd-cbbd89182633_Tag">
    <vt:lpwstr>10, 0, 1, 1</vt:lpwstr>
  </property>
</Properties>
</file>